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G14" i="1" l="1"/>
  <c r="J12" i="1" l="1"/>
  <c r="J14" i="1" s="1"/>
  <c r="L12" i="1"/>
  <c r="J13" i="1"/>
  <c r="L13" i="1"/>
  <c r="K12" i="1" l="1"/>
  <c r="K13" i="1"/>
  <c r="K14" i="1" s="1"/>
  <c r="L14" i="1"/>
</calcChain>
</file>

<file path=xl/sharedStrings.xml><?xml version="1.0" encoding="utf-8"?>
<sst xmlns="http://schemas.openxmlformats.org/spreadsheetml/2006/main" count="40" uniqueCount="39">
  <si>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</si>
  <si>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</si>
  <si>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</si>
  <si>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</si>
  <si>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</si>
  <si>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</si>
  <si>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</si>
  <si>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</si>
  <si>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</si>
  <si>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</si>
  <si>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</si>
  <si>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</si>
  <si>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</si>
  <si>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</si>
  <si>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</si>
  <si>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</si>
  <si>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</si>
  <si>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</si>
  <si>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</si>
  <si>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</si>
  <si>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</si>
  <si>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</si>
  <si>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</si>
  <si>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</si>
  <si>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</si>
  <si>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</si>
  <si>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</si>
  <si>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</si>
  <si>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</si>
  <si>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</si>
  <si>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</si>
  <si>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</si>
  <si>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t xml:space="preserve">Срок вывоза товара в течении 3-х месяцев с момента заключения договора
</t>
  </si>
  <si>
    <t>Оборудование песко-газ. МОП-2М-73-КСП-73</t>
  </si>
  <si>
    <t>Оборудование песко-газ. МОП-2М-60-КСП-60</t>
  </si>
  <si>
    <t>Оборудование д/эксплуатации скважин</t>
  </si>
  <si>
    <t>ХМАО-Югра, Нижневартовский район, Самотлорское месторождение, площадки хранения СНГ: ЦДНГ-1, максимальная удаленность 45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</si>
  <si>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</si>
  <si>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ЛОТ № СНГ-НВЛ - 01/03.23/1/2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</si>
</sst>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H12" sqref="H12:H13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38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59" t="s">
        <v>37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3" t="s">
        <v>19</v>
      </c>
    </row>
    <row r="12" spans="1:13" ht="49.5" customHeight="1" x14ac:dyDescent="0.25">
      <c r="A12" s="65" t="s">
        <v>35</v>
      </c>
      <c r="B12" s="55">
        <v>1</v>
      </c>
      <c r="C12" s="58" t="s">
        <v>33</v>
      </c>
      <c r="D12" s="56">
        <v>20655986</v>
      </c>
      <c r="E12" s="65" t="s">
        <v>36</v>
      </c>
      <c r="F12" s="52" t="s">
        <v>31</v>
      </c>
      <c r="G12" s="57">
        <v>15</v>
      </c>
      <c r="H12" s="70">
        <v>77871.87</v>
      </c>
      <c r="I12" s="25"/>
      <c r="J12" s="20">
        <f t="shared" ref="J12:J13" si="0">ROUND(I12*G12,2)</f>
        <v>0</v>
      </c>
      <c r="K12" s="20">
        <f t="shared" ref="K12:K13" si="1">L12-J12</f>
        <v>0</v>
      </c>
      <c r="L12" s="20">
        <f t="shared" ref="L12:L13" si="2">ROUND(I12*G12*1.2,2)</f>
        <v>0</v>
      </c>
      <c r="M12" s="68" t="s">
        <v>32</v>
      </c>
    </row>
    <row r="13" spans="1:13" ht="51.75" customHeight="1" x14ac:dyDescent="0.25">
      <c r="A13" s="66"/>
      <c r="B13" s="55">
        <v>2</v>
      </c>
      <c r="C13" s="58" t="s">
        <v>34</v>
      </c>
      <c r="D13" s="56">
        <v>20655997</v>
      </c>
      <c r="E13" s="67"/>
      <c r="F13" s="52" t="s">
        <v>31</v>
      </c>
      <c r="G13" s="57">
        <v>19</v>
      </c>
      <c r="H13" s="70">
        <v>74145.94</v>
      </c>
      <c r="I13" s="25"/>
      <c r="J13" s="20">
        <f t="shared" si="0"/>
        <v>0</v>
      </c>
      <c r="K13" s="20">
        <f t="shared" si="1"/>
        <v>0</v>
      </c>
      <c r="L13" s="20">
        <f t="shared" si="2"/>
        <v>0</v>
      </c>
      <c r="M13" s="69"/>
    </row>
    <row r="14" spans="1:13" ht="18.75" x14ac:dyDescent="0.3">
      <c r="A14" s="51"/>
      <c r="B14" s="51"/>
      <c r="C14" s="30" t="s">
        <v>2</v>
      </c>
      <c r="D14" s="45"/>
      <c r="E14" s="54"/>
      <c r="F14" s="31"/>
      <c r="G14" s="48">
        <f>SUM(G12:G13)</f>
        <v>34</v>
      </c>
      <c r="H14" s="50"/>
      <c r="I14" s="32"/>
      <c r="J14" s="32">
        <f>SUM(J12:J13)</f>
        <v>0</v>
      </c>
      <c r="K14" s="32">
        <f>SUM(K12:K13)</f>
        <v>0</v>
      </c>
      <c r="L14" s="32">
        <f>SUM(L12:L13)</f>
        <v>0</v>
      </c>
      <c r="M14" s="49"/>
    </row>
    <row r="15" spans="1:13" ht="18.75" x14ac:dyDescent="0.3">
      <c r="A15" s="28"/>
      <c r="B15" s="28"/>
      <c r="C15" s="28"/>
      <c r="D15" s="35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22.5" x14ac:dyDescent="0.3">
      <c r="A16" s="33" t="s">
        <v>30</v>
      </c>
      <c r="B16" s="34"/>
      <c r="C16" s="34"/>
      <c r="D16" s="36"/>
      <c r="E16" s="47"/>
      <c r="F16" s="28"/>
      <c r="G16" s="28"/>
      <c r="H16" s="28"/>
      <c r="I16" s="28"/>
      <c r="J16" s="28"/>
      <c r="K16" s="28"/>
      <c r="L16" s="28"/>
      <c r="M16" s="28"/>
    </row>
    <row r="17" spans="1:13" ht="18.75" x14ac:dyDescent="0.3">
      <c r="A17" s="28"/>
      <c r="B17" s="28"/>
      <c r="C17" s="28"/>
      <c r="D17" s="40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3.25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7"/>
      <c r="L18" s="18"/>
      <c r="M18" s="17"/>
    </row>
    <row r="19" spans="1:13" ht="18.75" x14ac:dyDescent="0.25">
      <c r="A19" s="63" t="s">
        <v>27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M19" s="17"/>
    </row>
    <row r="20" spans="1:13" x14ac:dyDescent="0.25">
      <c r="A20" s="46"/>
      <c r="B20" s="46"/>
      <c r="C20" s="46"/>
      <c r="D20" s="46"/>
      <c r="E20" s="46"/>
    </row>
    <row r="21" spans="1:13" ht="18.75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8.75" x14ac:dyDescent="0.25">
      <c r="A22" s="2" t="s">
        <v>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3"/>
      <c r="B25" s="3"/>
      <c r="C25" s="4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3">
      <c r="A26" s="3"/>
      <c r="B26" s="3" t="s">
        <v>26</v>
      </c>
      <c r="C26" s="19"/>
      <c r="D26" s="5" t="s">
        <v>5</v>
      </c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23"/>
      <c r="B27" s="23"/>
      <c r="C27" s="22" t="s">
        <v>6</v>
      </c>
      <c r="D27" s="21"/>
      <c r="E27" s="37" t="s">
        <v>7</v>
      </c>
      <c r="F27" s="23" t="s">
        <v>13</v>
      </c>
      <c r="G27" s="23"/>
      <c r="H27" s="23"/>
      <c r="I27" s="23"/>
      <c r="J27" s="23"/>
      <c r="K27" s="23"/>
      <c r="L27" s="23"/>
      <c r="M27" s="23"/>
    </row>
    <row r="28" spans="1:13" ht="18.75" x14ac:dyDescent="0.25">
      <c r="A28" s="3"/>
      <c r="B28" s="3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3" t="s">
        <v>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6"/>
      <c r="D30" s="3"/>
      <c r="E30" s="38" t="s">
        <v>9</v>
      </c>
      <c r="F30" s="3"/>
      <c r="G30" s="3"/>
      <c r="H30" s="3"/>
      <c r="I30" s="3"/>
      <c r="J30" s="3"/>
      <c r="K30" s="3"/>
      <c r="L30" s="3"/>
      <c r="M30" s="3"/>
    </row>
  </sheetData>
  <mergeCells count="8">
    <mergeCell ref="A9:M9"/>
    <mergeCell ref="B3:G3"/>
    <mergeCell ref="B5:K5"/>
    <mergeCell ref="A7:K7"/>
    <mergeCell ref="A19:K19"/>
    <mergeCell ref="A12:A13"/>
    <mergeCell ref="E12:E13"/>
    <mergeCell ref="M12:M13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2025-04-14T06:10:12Z</dcterms:modified>
</cp:coreProperties>
</file>